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1 размещение\17_Лот_Трубная продукция (труба 325х32)\ЛОТ № 17 Трубная продукция (труба 325х32)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ВЧНГ!$A$1:$N$30</definedName>
  </definedNames>
  <calcPr calcId="162913"/>
</workbook>
</file>

<file path=xl/calcChain.xml><?xml version="1.0" encoding="utf-8"?>
<calcChain xmlns="http://schemas.openxmlformats.org/spreadsheetml/2006/main">
  <c r="J15" i="49" l="1"/>
  <c r="J16" i="49" l="1"/>
  <c r="G16" i="49" l="1"/>
</calcChain>
</file>

<file path=xl/sharedStrings.xml><?xml version="1.0" encoding="utf-8"?>
<sst xmlns="http://schemas.openxmlformats.org/spreadsheetml/2006/main" count="58" uniqueCount="57">
  <si>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</si>
  <si>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</si>
  <si>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</si>
  <si>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</si>
  <si>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</si>
  <si>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</si>
  <si>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</si>
  <si>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</si>
  <si>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</si>
  <si>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</si>
  <si>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</si>
  <si>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</si>
  <si>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</si>
  <si>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</si>
  <si>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</si>
  <si>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</si>
  <si>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</si>
  <si>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</si>
  <si>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</si>
  <si>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</si>
  <si>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</si>
  <si>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</si>
  <si>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</si>
  <si>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</si>
  <si>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</si>
  <si>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</si>
  <si>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</si>
  <si>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</si>
  <si>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</si>
  <si>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</si>
  <si>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</si>
  <si>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</si>
  <si>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</si>
  <si>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</si>
  <si>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</si>
  <si>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</si>
  <si>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</si>
  <si>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</si>
  <si>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</si>
  <si>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</si>
  <si>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</si>
  <si>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АО "ВЧНГ"</t>
  </si>
  <si>
    <t>4. Порядок оплаты: Оплата МТР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</t>
  </si>
  <si>
    <t>5. Сроки оплаты: Оплата МТР производится Покупателем в течение 10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 и выставляется каждый раз при направлении Уведомления о готовности МТР к выборке.</t>
  </si>
  <si>
    <t>6. Порядок и условия передачи МТР: Передача МТР Продавцом в распоряжение Покупателя производится в течение 14 календарных дней со дня получения Покупателем уведомления о готовности МТР к выборке при условии 100% предварительной оплаты за количество МТР, указанное в соответствующем Уведомлении о готовности МТР к отгрузке.</t>
  </si>
  <si>
    <t>8. Особенности отгрузки:  Продавец своими силами и за свой счет осуществляет погрузочные работы на транспорт Покупателя с учетом базиса поставки.</t>
  </si>
  <si>
    <t>Трубная продукция (труба 325х32)</t>
  </si>
  <si>
    <t>Труба 325х32-09Г2С-ПЭПк-3н-ППУ-500-ПЭ</t>
  </si>
  <si>
    <t>Т</t>
  </si>
  <si>
    <t>7. Сроки отгрузки: указываются в Спецификации к Договору.</t>
  </si>
  <si>
    <t>Количество*</t>
  </si>
  <si>
    <t>* Вес с учетом изоляции!!! Примерный вес изоляции - 73,8 т.</t>
  </si>
  <si>
    <t>Иркутская область, г. Усть-Кут, ул. Геологическая, 2</t>
  </si>
  <si>
    <t>1. Срок действия оферт 6 месяцев (с даты окончания приема оферт)</t>
  </si>
  <si>
    <t>2. Срок действия акцепта 6 месяцев (с даты окончания приема оферт)</t>
  </si>
  <si>
    <t>Базис-поставки:
г. Усть-Кут, ул. Геологическая, 2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</si>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</sst>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0" fontId="8" fillId="4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2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110458</xdr:colOff>
      <xdr:row>15</xdr:row>
      <xdr:rowOff>0</xdr:rowOff>
    </xdr:from>
    <xdr:to>
      <xdr:col>7</xdr:col>
      <xdr:colOff>215233</xdr:colOff>
      <xdr:row>15</xdr:row>
      <xdr:rowOff>126320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10988008" y="366544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9"/>
  <sheetViews>
    <sheetView tabSelected="1" view="pageBreakPreview" zoomScale="115" zoomScaleNormal="80" zoomScaleSheetLayoutView="115" workbookViewId="0">
      <selection activeCell="J21" sqref="J2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34.140625" style="9" customWidth="1"/>
    <col min="12" max="12" width="32.710937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5" t="s">
        <v>1</v>
      </c>
      <c r="B4" s="45"/>
      <c r="C4" s="46"/>
      <c r="D4" s="46"/>
    </row>
    <row r="5" spans="1:14" x14ac:dyDescent="0.2">
      <c r="A5" s="47" t="s">
        <v>2</v>
      </c>
      <c r="B5" s="47"/>
      <c r="C5" s="46"/>
      <c r="D5" s="4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39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26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40</v>
      </c>
      <c r="F13" s="23" t="s">
        <v>8</v>
      </c>
      <c r="G13" s="24" t="s">
        <v>50</v>
      </c>
      <c r="H13" s="23" t="s">
        <v>10</v>
      </c>
      <c r="I13" s="23" t="s">
        <v>9</v>
      </c>
      <c r="J13" s="24" t="s">
        <v>38</v>
      </c>
      <c r="K13" s="23" t="s">
        <v>11</v>
      </c>
      <c r="L13" s="23" t="s">
        <v>25</v>
      </c>
      <c r="M13" s="23" t="s">
        <v>29</v>
      </c>
      <c r="N13" s="23" t="s">
        <v>30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16</v>
      </c>
      <c r="I14" s="26" t="s">
        <v>17</v>
      </c>
      <c r="J14" s="26" t="s">
        <v>35</v>
      </c>
      <c r="K14" s="26" t="s">
        <v>27</v>
      </c>
      <c r="L14" s="26" t="s">
        <v>36</v>
      </c>
      <c r="M14" s="26" t="s">
        <v>28</v>
      </c>
      <c r="N14" s="26" t="s">
        <v>37</v>
      </c>
    </row>
    <row r="15" spans="1:14" s="42" customFormat="1" ht="51.75" customHeight="1" x14ac:dyDescent="0.25">
      <c r="A15" s="38">
        <v>1</v>
      </c>
      <c r="B15" s="48" t="s">
        <v>41</v>
      </c>
      <c r="C15" s="49">
        <v>17</v>
      </c>
      <c r="D15" s="48" t="s">
        <v>46</v>
      </c>
      <c r="E15" s="53">
        <v>1612130</v>
      </c>
      <c r="F15" s="53" t="s">
        <v>47</v>
      </c>
      <c r="G15" s="53">
        <v>742.64599999999996</v>
      </c>
      <c r="H15" s="48" t="s">
        <v>48</v>
      </c>
      <c r="I15" s="52">
        <v>0</v>
      </c>
      <c r="J15" s="52">
        <f>(I15*G15)*1.22</f>
        <v>0</v>
      </c>
      <c r="K15" s="49" t="s">
        <v>55</v>
      </c>
      <c r="L15" s="49" t="s">
        <v>52</v>
      </c>
      <c r="M15" s="44"/>
      <c r="N15" s="41"/>
    </row>
    <row r="16" spans="1:14" s="31" customFormat="1" ht="14.25" x14ac:dyDescent="0.2">
      <c r="A16" s="28"/>
      <c r="B16" s="28"/>
      <c r="C16" s="39"/>
      <c r="D16" s="30"/>
      <c r="E16" s="30"/>
      <c r="F16" s="30"/>
      <c r="G16" s="56">
        <f>SUM(G15:G15)</f>
        <v>742.64599999999996</v>
      </c>
      <c r="H16" s="43" t="s">
        <v>48</v>
      </c>
      <c r="I16" s="50"/>
      <c r="J16" s="51">
        <f>J15</f>
        <v>0</v>
      </c>
      <c r="K16" s="28"/>
      <c r="L16" s="29"/>
      <c r="M16" s="29"/>
      <c r="N16" s="29"/>
    </row>
    <row r="17" spans="1:14" s="64" customFormat="1" ht="36" customHeight="1" x14ac:dyDescent="0.2">
      <c r="A17" s="67" t="s">
        <v>51</v>
      </c>
      <c r="B17" s="67"/>
      <c r="C17" s="67"/>
      <c r="D17" s="67"/>
      <c r="E17" s="67"/>
      <c r="F17" s="58"/>
      <c r="G17" s="59"/>
      <c r="H17" s="60"/>
      <c r="I17" s="61"/>
      <c r="J17" s="62"/>
      <c r="K17" s="57"/>
      <c r="L17" s="63"/>
      <c r="M17" s="63"/>
      <c r="N17" s="63"/>
    </row>
    <row r="18" spans="1:14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2"/>
      <c r="I18" s="32"/>
      <c r="K18" s="9"/>
      <c r="L18" s="10"/>
      <c r="M18" s="10"/>
      <c r="N18" s="10"/>
    </row>
    <row r="19" spans="1:14" customFormat="1" ht="15" x14ac:dyDescent="0.25">
      <c r="A19" s="33" t="s">
        <v>53</v>
      </c>
      <c r="B19" s="33"/>
      <c r="C19" s="34"/>
      <c r="D19" s="34"/>
      <c r="E19" s="34"/>
      <c r="F19" s="34"/>
      <c r="G19" s="2"/>
      <c r="H19" s="3"/>
      <c r="I19" s="2"/>
      <c r="J19" s="4"/>
      <c r="K19" s="54"/>
      <c r="L19" s="10"/>
    </row>
    <row r="20" spans="1:14" customFormat="1" ht="15" x14ac:dyDescent="0.25">
      <c r="A20" s="33" t="s">
        <v>54</v>
      </c>
      <c r="B20" s="33"/>
      <c r="C20" s="34"/>
      <c r="D20" s="34"/>
      <c r="E20" s="34"/>
      <c r="F20" s="34"/>
      <c r="G20" s="2"/>
      <c r="H20" s="3"/>
      <c r="I20" s="2"/>
      <c r="J20" s="4"/>
      <c r="K20" s="9"/>
      <c r="L20" s="10"/>
    </row>
    <row r="21" spans="1:14" customFormat="1" ht="15" x14ac:dyDescent="0.25">
      <c r="A21" s="33" t="s">
        <v>19</v>
      </c>
      <c r="B21" s="33"/>
      <c r="C21" s="34"/>
      <c r="D21" s="34"/>
      <c r="E21" s="34"/>
      <c r="F21" s="34"/>
      <c r="G21" s="2"/>
      <c r="H21" s="3"/>
      <c r="I21" s="2"/>
      <c r="J21" s="4"/>
      <c r="K21" s="9"/>
      <c r="L21" s="10"/>
    </row>
    <row r="22" spans="1:14" customFormat="1" ht="15" x14ac:dyDescent="0.25">
      <c r="A22" s="66" t="s">
        <v>42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</row>
    <row r="23" spans="1:14" customFormat="1" ht="27" customHeight="1" x14ac:dyDescent="0.25">
      <c r="A23" s="66" t="s">
        <v>43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</row>
    <row r="24" spans="1:14" customFormat="1" ht="28.5" customHeight="1" x14ac:dyDescent="0.25">
      <c r="A24" s="66" t="s">
        <v>44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4" customFormat="1" ht="15" x14ac:dyDescent="0.25">
      <c r="A25" s="55" t="s">
        <v>49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</row>
    <row r="26" spans="1:14" s="40" customFormat="1" x14ac:dyDescent="0.2">
      <c r="A26" s="65" t="s">
        <v>45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33"/>
      <c r="N26" s="33"/>
    </row>
    <row r="27" spans="1:14" s="40" customForma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s="4" customFormat="1" x14ac:dyDescent="0.2">
      <c r="A28" s="7" t="s">
        <v>20</v>
      </c>
      <c r="B28" s="7"/>
      <c r="C28" s="7"/>
      <c r="D28" s="7"/>
      <c r="E28" s="7"/>
      <c r="F28" s="7"/>
      <c r="G28" s="7"/>
      <c r="J28" s="8" t="s">
        <v>21</v>
      </c>
      <c r="K28" s="7"/>
      <c r="L28" s="1"/>
      <c r="M28" s="9"/>
    </row>
    <row r="29" spans="1:14" s="4" customFormat="1" x14ac:dyDescent="0.2">
      <c r="A29" s="7" t="s">
        <v>22</v>
      </c>
      <c r="B29" s="7"/>
      <c r="C29" s="7"/>
      <c r="D29" s="7"/>
      <c r="E29" s="7"/>
      <c r="F29" s="7"/>
      <c r="G29" s="7"/>
      <c r="J29" s="8" t="s">
        <v>23</v>
      </c>
      <c r="K29" s="35"/>
      <c r="L29" s="36"/>
      <c r="M29" s="9"/>
    </row>
    <row r="30" spans="1:14" s="4" customFormat="1" x14ac:dyDescent="0.2">
      <c r="A30" s="2"/>
      <c r="B30" s="2"/>
      <c r="C30" s="7" t="s">
        <v>56</v>
      </c>
      <c r="D30" s="7"/>
      <c r="E30" s="7"/>
      <c r="F30" s="7"/>
      <c r="G30" s="2"/>
      <c r="J30" s="37" t="s">
        <v>24</v>
      </c>
      <c r="K30" s="7"/>
      <c r="M30" s="9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9" spans="7:14" s="1" customFormat="1" ht="31.5" customHeight="1" x14ac:dyDescent="0.2">
      <c r="G49" s="2"/>
      <c r="H49" s="3"/>
      <c r="I49" s="7"/>
      <c r="K49" s="9"/>
      <c r="L49" s="10"/>
      <c r="M49" s="10"/>
      <c r="N49" s="10"/>
    </row>
  </sheetData>
  <mergeCells count="5">
    <mergeCell ref="A26:L26"/>
    <mergeCell ref="A24:L24"/>
    <mergeCell ref="A22:L22"/>
    <mergeCell ref="A23:L23"/>
    <mergeCell ref="A17:E17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2026-01-22T08:21:25Z</dcterms:modified>
</cp:coreProperties>
</file>